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№2" sheetId="1" r:id="rId1"/>
  </sheets>
  <definedNames>
    <definedName name="_xlnm._FilterDatabase" localSheetId="0" hidden="1">'Приложение №2'!$A$10:$H$55</definedName>
    <definedName name="_xlnm.Print_Area" localSheetId="0">'Приложение №2'!$A$1:$J$58</definedName>
  </definedNames>
  <calcPr calcId="152511"/>
</workbook>
</file>

<file path=xl/calcChain.xml><?xml version="1.0" encoding="utf-8"?>
<calcChain xmlns="http://schemas.openxmlformats.org/spreadsheetml/2006/main">
  <c r="F57" i="1" l="1"/>
  <c r="E57" i="1"/>
  <c r="D57" i="1"/>
  <c r="H14" i="1" l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50" i="1" l="1"/>
  <c r="H51" i="1"/>
  <c r="H52" i="1"/>
  <c r="H53" i="1"/>
  <c r="H54" i="1"/>
  <c r="H45" i="1"/>
  <c r="H46" i="1"/>
  <c r="H47" i="1"/>
  <c r="H48" i="1"/>
  <c r="H41" i="1"/>
  <c r="H42" i="1"/>
  <c r="H43" i="1"/>
  <c r="H38" i="1"/>
  <c r="H39" i="1"/>
  <c r="H35" i="1"/>
  <c r="H36" i="1"/>
  <c r="H49" i="1"/>
  <c r="H44" i="1"/>
  <c r="H40" i="1"/>
  <c r="H37" i="1"/>
  <c r="H34" i="1"/>
  <c r="H12" i="1"/>
  <c r="I11" i="1" s="1"/>
  <c r="H13" i="1"/>
  <c r="B10" i="1" l="1"/>
  <c r="C10" i="1" s="1"/>
  <c r="D10" i="1" s="1"/>
  <c r="E10" i="1" s="1"/>
  <c r="F10" i="1" s="1"/>
  <c r="G10" i="1" s="1"/>
  <c r="H10" i="1" s="1"/>
  <c r="I10" i="1" s="1"/>
  <c r="I44" i="1" l="1"/>
  <c r="I40" i="1"/>
  <c r="I37" i="1"/>
  <c r="I34" i="1"/>
  <c r="I33" i="1"/>
  <c r="I26" i="1"/>
  <c r="I23" i="1"/>
  <c r="I18" i="1"/>
  <c r="I14" i="1"/>
  <c r="I49" i="1"/>
  <c r="G55" i="1" l="1"/>
  <c r="E55" i="1" l="1"/>
  <c r="E56" i="1" s="1"/>
  <c r="F55" i="1"/>
  <c r="F56" i="1" s="1"/>
  <c r="H11" i="1" l="1"/>
  <c r="H56" i="1" s="1"/>
  <c r="I57" i="1"/>
  <c r="D55" i="1"/>
  <c r="D56" i="1" s="1"/>
  <c r="H55" i="1" l="1"/>
  <c r="I55" i="1" l="1"/>
</calcChain>
</file>

<file path=xl/sharedStrings.xml><?xml version="1.0" encoding="utf-8"?>
<sst xmlns="http://schemas.openxmlformats.org/spreadsheetml/2006/main" count="85" uniqueCount="56">
  <si>
    <t>№ п/п</t>
  </si>
  <si>
    <t>Наименование объектов</t>
  </si>
  <si>
    <t>Наименование физических и химических факторов</t>
  </si>
  <si>
    <t>Количество рабочих мест</t>
  </si>
  <si>
    <t>ВСЕГО</t>
  </si>
  <si>
    <t>1.</t>
  </si>
  <si>
    <t>Микроклимат</t>
  </si>
  <si>
    <t>Электромагнитные поля от ПЭВМ</t>
  </si>
  <si>
    <t>Искусственная освещенность</t>
  </si>
  <si>
    <t>2.</t>
  </si>
  <si>
    <t>Подразделения служб механизации и транспорта (моторный, токарный, ремонтный цеха и пр.)</t>
  </si>
  <si>
    <t>Шум</t>
  </si>
  <si>
    <t>Углеводороды алифатические предельные C1-C10</t>
  </si>
  <si>
    <t>3.</t>
  </si>
  <si>
    <t>Автотранспорт</t>
  </si>
  <si>
    <t>Вибрация общая</t>
  </si>
  <si>
    <t>Вибрация локальная</t>
  </si>
  <si>
    <t>Диоксид азота</t>
  </si>
  <si>
    <t>Оксид углерода</t>
  </si>
  <si>
    <t>4.</t>
  </si>
  <si>
    <t>Химическая лаборатория</t>
  </si>
  <si>
    <t>5.</t>
  </si>
  <si>
    <t>Сварочные посты</t>
  </si>
  <si>
    <t>Марганец в сварочных аэрозолях</t>
  </si>
  <si>
    <t>6.</t>
  </si>
  <si>
    <t>Санитарно-бытовые помещения</t>
  </si>
  <si>
    <t>Анализ воды по органолептическим и микробиологическим показателям</t>
  </si>
  <si>
    <t>7.</t>
  </si>
  <si>
    <t>Аккумуляторные</t>
  </si>
  <si>
    <t>Серная кислота</t>
  </si>
  <si>
    <t>8.</t>
  </si>
  <si>
    <t>Цеха по ремонту трансформаторов и мастерские по регенерации масла</t>
  </si>
  <si>
    <t>9.</t>
  </si>
  <si>
    <t>Подстанции и другие электроустановки</t>
  </si>
  <si>
    <t>Электромагнитное поле</t>
  </si>
  <si>
    <t>10.</t>
  </si>
  <si>
    <t>Столярный цех</t>
  </si>
  <si>
    <t>Пыль древесная</t>
  </si>
  <si>
    <t>11.</t>
  </si>
  <si>
    <t>Котельные</t>
  </si>
  <si>
    <t>Административные корпуса</t>
  </si>
  <si>
    <t>Дижелезо триоксид</t>
  </si>
  <si>
    <t>ИТОГО ИЗМЕРЕНИЙ</t>
  </si>
  <si>
    <t>ВСЕГО РАБОЧИХ МЕСТ</t>
  </si>
  <si>
    <t>ВСЕГО ИЗМЕРЕНИЙ</t>
  </si>
  <si>
    <t>ИЗМЕРЕНИЙ</t>
  </si>
  <si>
    <t>РАБОЧИХ МЕСТ</t>
  </si>
  <si>
    <t>Элистинский РЭС</t>
  </si>
  <si>
    <t>Лаганский РЭС</t>
  </si>
  <si>
    <t>Черноземельский РЭС</t>
  </si>
  <si>
    <t>Республика Калмыкия, пос. Комсомольский, ул. Газовая,  40</t>
  </si>
  <si>
    <t>Республика Калмыкия, г.Элиста Восточная промзона</t>
  </si>
  <si>
    <t>Республика Калмыкия, г. Лагань ул. Свердлова, 130</t>
  </si>
  <si>
    <t>Республика Калмыкия г.Элиста, ул.Губаревича,5</t>
  </si>
  <si>
    <r>
      <rPr>
        <sz val="7"/>
        <color theme="1"/>
        <rFont val="Times New Roman"/>
        <family val="1"/>
        <charset val="204"/>
      </rPr>
      <t xml:space="preserve"> </t>
    </r>
    <r>
      <rPr>
        <sz val="13.5"/>
        <color theme="1"/>
        <rFont val="Times New Roman"/>
        <family val="1"/>
        <charset val="204"/>
      </rPr>
      <t>Перечень подразделений, для проведится производственного контроля (лабораторные измерения)</t>
    </r>
  </si>
  <si>
    <t xml:space="preserve">Приложение №2 
к Техническому заданию
на оказание услуг по проведению специальной оценки условий труда на рабочих местах персонала для нужд филиала ПАО «Россети Юг» - «Калмэнерго»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</si>
</sst>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3.5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horizontal="left" vertical="top"/>
    </xf>
    <xf numFmtId="0" fontId="1" fillId="2" borderId="1" xfId="0" applyFont="1" applyFill="1" applyBorder="1" applyAlignment="1">
      <alignment horizontal="center" textRotation="90" wrapText="1"/>
    </xf>
    <xf numFmtId="0" fontId="2" fillId="4" borderId="1" xfId="0" applyFont="1" applyFill="1" applyBorder="1" applyAlignment="1">
      <alignment vertical="top"/>
    </xf>
    <xf numFmtId="0" fontId="5" fillId="13" borderId="1" xfId="0" applyFont="1" applyFill="1" applyBorder="1" applyAlignment="1">
      <alignment horizontal="left" vertical="top" wrapText="1"/>
    </xf>
    <xf numFmtId="0" fontId="5" fillId="16" borderId="1" xfId="0" applyFont="1" applyFill="1" applyBorder="1" applyAlignment="1">
      <alignment horizontal="left" vertical="top" wrapText="1"/>
    </xf>
    <xf numFmtId="0" fontId="5" fillId="12" borderId="1" xfId="0" applyFont="1" applyFill="1" applyBorder="1" applyAlignment="1">
      <alignment horizontal="left" vertical="top" wrapText="1"/>
    </xf>
    <xf numFmtId="0" fontId="5" fillId="15" borderId="1" xfId="0" applyFont="1" applyFill="1" applyBorder="1" applyAlignment="1">
      <alignment horizontal="left" vertical="top" wrapText="1"/>
    </xf>
    <xf numFmtId="0" fontId="5" fillId="9" borderId="1" xfId="0" applyFont="1" applyFill="1" applyBorder="1" applyAlignment="1">
      <alignment horizontal="left" vertical="top" wrapText="1"/>
    </xf>
    <xf numFmtId="0" fontId="5" fillId="8" borderId="1" xfId="0" applyFont="1" applyFill="1" applyBorder="1" applyAlignment="1">
      <alignment horizontal="left" vertical="top" wrapText="1"/>
    </xf>
    <xf numFmtId="0" fontId="5" fillId="10" borderId="1" xfId="0" applyFont="1" applyFill="1" applyBorder="1" applyAlignment="1">
      <alignment horizontal="left" vertical="top" wrapText="1"/>
    </xf>
    <xf numFmtId="0" fontId="5" fillId="14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0" fontId="5" fillId="7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 vertical="top" wrapText="1"/>
    </xf>
    <xf numFmtId="0" fontId="5" fillId="6" borderId="1" xfId="0" applyFont="1" applyFill="1" applyBorder="1" applyAlignment="1">
      <alignment horizontal="left" vertical="top" wrapText="1"/>
    </xf>
    <xf numFmtId="0" fontId="5" fillId="5" borderId="1" xfId="0" applyFont="1" applyFill="1" applyBorder="1" applyAlignment="1">
      <alignment horizontal="center" textRotation="90" wrapText="1"/>
    </xf>
    <xf numFmtId="0" fontId="5" fillId="17" borderId="1" xfId="0" applyFont="1" applyFill="1" applyBorder="1" applyAlignment="1">
      <alignment horizontal="center" textRotation="90" wrapText="1"/>
    </xf>
    <xf numFmtId="0" fontId="4" fillId="17" borderId="1" xfId="0" applyFont="1" applyFill="1" applyBorder="1" applyAlignment="1">
      <alignment vertical="top" wrapText="1"/>
    </xf>
    <xf numFmtId="0" fontId="2" fillId="17" borderId="1" xfId="0" applyFont="1" applyFill="1" applyBorder="1" applyAlignment="1">
      <alignment vertical="top"/>
    </xf>
    <xf numFmtId="0" fontId="4" fillId="5" borderId="1" xfId="0" applyFont="1" applyFill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4" fillId="4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6" fillId="6" borderId="1" xfId="0" applyFont="1" applyFill="1" applyBorder="1" applyAlignment="1">
      <alignment horizontal="center" textRotation="90" wrapText="1"/>
    </xf>
    <xf numFmtId="0" fontId="4" fillId="6" borderId="1" xfId="0" applyFont="1" applyFill="1" applyBorder="1" applyAlignment="1">
      <alignment vertical="top" wrapText="1"/>
    </xf>
    <xf numFmtId="0" fontId="2" fillId="6" borderId="1" xfId="0" applyFont="1" applyFill="1" applyBorder="1" applyAlignment="1">
      <alignment vertical="top"/>
    </xf>
    <xf numFmtId="0" fontId="3" fillId="6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vertical="top"/>
    </xf>
    <xf numFmtId="0" fontId="3" fillId="0" borderId="1" xfId="0" applyFont="1" applyBorder="1" applyAlignment="1">
      <alignment horizontal="left" vertical="top"/>
    </xf>
    <xf numFmtId="0" fontId="3" fillId="18" borderId="1" xfId="0" applyFont="1" applyFill="1" applyBorder="1" applyAlignment="1">
      <alignment horizontal="left" vertical="top"/>
    </xf>
    <xf numFmtId="0" fontId="3" fillId="4" borderId="1" xfId="0" applyFont="1" applyFill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/>
    </xf>
    <xf numFmtId="0" fontId="1" fillId="1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top" wrapText="1"/>
    </xf>
    <xf numFmtId="0" fontId="5" fillId="11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0" fontId="3" fillId="17" borderId="1" xfId="0" applyFont="1" applyFill="1" applyBorder="1" applyAlignment="1">
      <alignment horizontal="center" vertical="top"/>
    </xf>
    <xf numFmtId="0" fontId="3" fillId="0" borderId="1" xfId="0" applyFont="1" applyBorder="1" applyAlignment="1">
      <alignment vertical="top"/>
    </xf>
    <xf numFmtId="0" fontId="1" fillId="1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ACFEC5"/>
      <color rgb="FFFFFFC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7"/>
  <sheetViews>
    <sheetView tabSelected="1" view="pageBreakPreview" zoomScale="60" zoomScaleNormal="100" workbookViewId="0">
      <pane xSplit="3" ySplit="10" topLeftCell="D11" activePane="bottomRight" state="frozen"/>
      <selection pane="topRight" activeCell="D1" sqref="D1"/>
      <selection pane="bottomLeft" activeCell="A5" sqref="A5"/>
      <selection pane="bottomRight" activeCell="P8" sqref="P8"/>
    </sheetView>
  </sheetViews>
  <sheetFormatPr defaultRowHeight="15" x14ac:dyDescent="0.25"/>
  <cols>
    <col min="1" max="1" width="5.85546875" style="1" customWidth="1"/>
    <col min="2" max="2" width="26" style="1" customWidth="1"/>
    <col min="3" max="3" width="31.42578125" style="1" customWidth="1"/>
    <col min="4" max="4" width="12" style="1" customWidth="1"/>
    <col min="5" max="5" width="12.5703125" style="1" customWidth="1"/>
    <col min="6" max="6" width="7" style="1" customWidth="1"/>
    <col min="7" max="7" width="7.5703125" style="1" customWidth="1"/>
    <col min="8" max="8" width="6.28515625" style="1" customWidth="1"/>
    <col min="9" max="9" width="5.5703125" style="1" customWidth="1"/>
    <col min="10" max="16384" width="9.140625" style="1"/>
  </cols>
  <sheetData>
    <row r="1" spans="1:10" ht="70.5" customHeight="1" x14ac:dyDescent="0.25">
      <c r="E1" s="47" t="s">
        <v>55</v>
      </c>
      <c r="F1" s="47"/>
      <c r="G1" s="47"/>
      <c r="H1" s="47"/>
      <c r="I1" s="47"/>
      <c r="J1" s="47"/>
    </row>
    <row r="2" spans="1:10" ht="37.5" customHeight="1" x14ac:dyDescent="0.25">
      <c r="E2" s="47"/>
      <c r="F2" s="47"/>
      <c r="G2" s="47"/>
      <c r="H2" s="47"/>
      <c r="I2" s="47"/>
      <c r="J2" s="47"/>
    </row>
    <row r="3" spans="1:10" ht="15.75" x14ac:dyDescent="0.25">
      <c r="F3" s="46"/>
      <c r="G3" s="46"/>
      <c r="H3" s="46"/>
      <c r="I3" s="46"/>
      <c r="J3" s="46"/>
    </row>
    <row r="4" spans="1:10" ht="25.5" customHeight="1" x14ac:dyDescent="0.25">
      <c r="A4" s="45" t="s">
        <v>54</v>
      </c>
      <c r="B4" s="45"/>
      <c r="C4" s="45"/>
      <c r="D4" s="45"/>
      <c r="E4" s="45"/>
      <c r="F4" s="45"/>
      <c r="G4" s="45"/>
      <c r="H4" s="45"/>
      <c r="I4" s="45"/>
    </row>
    <row r="7" spans="1:10" ht="21" customHeight="1" x14ac:dyDescent="0.25">
      <c r="A7" s="42" t="s">
        <v>0</v>
      </c>
      <c r="B7" s="42" t="s">
        <v>1</v>
      </c>
      <c r="C7" s="42" t="s">
        <v>2</v>
      </c>
      <c r="D7" s="42" t="s">
        <v>3</v>
      </c>
      <c r="E7" s="42"/>
      <c r="F7" s="42"/>
      <c r="G7" s="42"/>
      <c r="H7" s="42"/>
      <c r="I7" s="42"/>
    </row>
    <row r="8" spans="1:10" ht="54" customHeight="1" x14ac:dyDescent="0.25">
      <c r="A8" s="42"/>
      <c r="B8" s="42"/>
      <c r="C8" s="42"/>
      <c r="D8" s="34" t="s">
        <v>48</v>
      </c>
      <c r="E8" s="34" t="s">
        <v>49</v>
      </c>
      <c r="F8" s="41" t="s">
        <v>47</v>
      </c>
      <c r="G8" s="41"/>
      <c r="H8" s="41" t="s">
        <v>4</v>
      </c>
      <c r="I8" s="41"/>
    </row>
    <row r="9" spans="1:10" ht="132" customHeight="1" x14ac:dyDescent="0.25">
      <c r="A9" s="42"/>
      <c r="B9" s="42"/>
      <c r="C9" s="42"/>
      <c r="D9" s="16" t="s">
        <v>52</v>
      </c>
      <c r="E9" s="24" t="s">
        <v>50</v>
      </c>
      <c r="F9" s="17" t="s">
        <v>51</v>
      </c>
      <c r="G9" s="17" t="s">
        <v>53</v>
      </c>
      <c r="H9" s="2" t="s">
        <v>45</v>
      </c>
      <c r="I9" s="2" t="s">
        <v>46</v>
      </c>
    </row>
    <row r="10" spans="1:10" ht="15.75" customHeight="1" x14ac:dyDescent="0.25">
      <c r="A10" s="35">
        <v>1</v>
      </c>
      <c r="B10" s="35">
        <f>A10+1</f>
        <v>2</v>
      </c>
      <c r="C10" s="35">
        <f t="shared" ref="C10" si="0">B10+1</f>
        <v>3</v>
      </c>
      <c r="D10" s="35">
        <f t="shared" ref="D10" si="1">C10+1</f>
        <v>4</v>
      </c>
      <c r="E10" s="35">
        <f t="shared" ref="E10" si="2">D10+1</f>
        <v>5</v>
      </c>
      <c r="F10" s="35">
        <f t="shared" ref="F10" si="3">E10+1</f>
        <v>6</v>
      </c>
      <c r="G10" s="35">
        <f t="shared" ref="G10" si="4">F10+1</f>
        <v>7</v>
      </c>
      <c r="H10" s="35">
        <f t="shared" ref="H10" si="5">G10+1</f>
        <v>8</v>
      </c>
      <c r="I10" s="35">
        <f t="shared" ref="I10" si="6">H10+1</f>
        <v>9</v>
      </c>
    </row>
    <row r="11" spans="1:10" x14ac:dyDescent="0.25">
      <c r="A11" s="44" t="s">
        <v>5</v>
      </c>
      <c r="B11" s="44" t="s">
        <v>40</v>
      </c>
      <c r="C11" s="4" t="s">
        <v>6</v>
      </c>
      <c r="D11" s="22">
        <v>17</v>
      </c>
      <c r="E11" s="25">
        <v>11</v>
      </c>
      <c r="F11" s="18">
        <v>9</v>
      </c>
      <c r="G11" s="18">
        <v>4</v>
      </c>
      <c r="H11" s="21">
        <f t="shared" ref="H11:H54" si="7">SUM(D11:G11)</f>
        <v>41</v>
      </c>
      <c r="I11" s="40">
        <f>H12</f>
        <v>76</v>
      </c>
    </row>
    <row r="12" spans="1:10" x14ac:dyDescent="0.25">
      <c r="A12" s="44"/>
      <c r="B12" s="44"/>
      <c r="C12" s="5" t="s">
        <v>7</v>
      </c>
      <c r="D12" s="22">
        <v>34</v>
      </c>
      <c r="E12" s="25">
        <v>13</v>
      </c>
      <c r="F12" s="18">
        <v>12</v>
      </c>
      <c r="G12" s="18">
        <v>17</v>
      </c>
      <c r="H12" s="21">
        <f t="shared" si="7"/>
        <v>76</v>
      </c>
      <c r="I12" s="40"/>
    </row>
    <row r="13" spans="1:10" x14ac:dyDescent="0.25">
      <c r="A13" s="44"/>
      <c r="B13" s="44"/>
      <c r="C13" s="6" t="s">
        <v>8</v>
      </c>
      <c r="D13" s="22">
        <v>17</v>
      </c>
      <c r="E13" s="25">
        <v>11</v>
      </c>
      <c r="F13" s="18">
        <v>9</v>
      </c>
      <c r="G13" s="18">
        <v>4</v>
      </c>
      <c r="H13" s="21">
        <f t="shared" si="7"/>
        <v>41</v>
      </c>
      <c r="I13" s="40"/>
    </row>
    <row r="14" spans="1:10" x14ac:dyDescent="0.25">
      <c r="A14" s="44" t="s">
        <v>9</v>
      </c>
      <c r="B14" s="44" t="s">
        <v>10</v>
      </c>
      <c r="C14" s="4" t="s">
        <v>6</v>
      </c>
      <c r="D14" s="22">
        <v>0</v>
      </c>
      <c r="E14" s="25">
        <v>0</v>
      </c>
      <c r="F14" s="18">
        <v>0</v>
      </c>
      <c r="G14" s="18">
        <v>0</v>
      </c>
      <c r="H14" s="21">
        <f t="shared" si="7"/>
        <v>0</v>
      </c>
      <c r="I14" s="40">
        <f>H14</f>
        <v>0</v>
      </c>
    </row>
    <row r="15" spans="1:10" x14ac:dyDescent="0.25">
      <c r="A15" s="44"/>
      <c r="B15" s="44"/>
      <c r="C15" s="7" t="s">
        <v>11</v>
      </c>
      <c r="D15" s="22">
        <v>0</v>
      </c>
      <c r="E15" s="25">
        <v>0</v>
      </c>
      <c r="F15" s="18">
        <v>0</v>
      </c>
      <c r="G15" s="18">
        <v>0</v>
      </c>
      <c r="H15" s="21">
        <f t="shared" si="7"/>
        <v>0</v>
      </c>
      <c r="I15" s="40"/>
    </row>
    <row r="16" spans="1:10" ht="26.25" customHeight="1" x14ac:dyDescent="0.25">
      <c r="A16" s="44"/>
      <c r="B16" s="44"/>
      <c r="C16" s="37" t="s">
        <v>12</v>
      </c>
      <c r="D16" s="22">
        <v>0</v>
      </c>
      <c r="E16" s="25">
        <v>0</v>
      </c>
      <c r="F16" s="18">
        <v>0</v>
      </c>
      <c r="G16" s="18">
        <v>0</v>
      </c>
      <c r="H16" s="21">
        <f t="shared" si="7"/>
        <v>0</v>
      </c>
      <c r="I16" s="40"/>
    </row>
    <row r="17" spans="1:9" x14ac:dyDescent="0.25">
      <c r="A17" s="44"/>
      <c r="B17" s="44"/>
      <c r="C17" s="6" t="s">
        <v>8</v>
      </c>
      <c r="D17" s="22">
        <v>0</v>
      </c>
      <c r="E17" s="25">
        <v>0</v>
      </c>
      <c r="F17" s="18">
        <v>0</v>
      </c>
      <c r="G17" s="18">
        <v>0</v>
      </c>
      <c r="H17" s="21">
        <f t="shared" si="7"/>
        <v>0</v>
      </c>
      <c r="I17" s="40"/>
    </row>
    <row r="18" spans="1:9" x14ac:dyDescent="0.25">
      <c r="A18" s="44" t="s">
        <v>13</v>
      </c>
      <c r="B18" s="44" t="s">
        <v>14</v>
      </c>
      <c r="C18" s="7" t="s">
        <v>11</v>
      </c>
      <c r="D18" s="20">
        <v>12</v>
      </c>
      <c r="E18" s="25">
        <v>13</v>
      </c>
      <c r="F18" s="18">
        <v>19</v>
      </c>
      <c r="G18" s="18">
        <v>0</v>
      </c>
      <c r="H18" s="23">
        <f t="shared" si="7"/>
        <v>44</v>
      </c>
      <c r="I18" s="40">
        <f>H18</f>
        <v>44</v>
      </c>
    </row>
    <row r="19" spans="1:9" x14ac:dyDescent="0.25">
      <c r="A19" s="44"/>
      <c r="B19" s="44"/>
      <c r="C19" s="8" t="s">
        <v>15</v>
      </c>
      <c r="D19" s="20">
        <v>12</v>
      </c>
      <c r="E19" s="25">
        <v>13</v>
      </c>
      <c r="F19" s="18">
        <v>19</v>
      </c>
      <c r="G19" s="18">
        <v>0</v>
      </c>
      <c r="H19" s="23">
        <f t="shared" si="7"/>
        <v>44</v>
      </c>
      <c r="I19" s="40"/>
    </row>
    <row r="20" spans="1:9" x14ac:dyDescent="0.25">
      <c r="A20" s="44"/>
      <c r="B20" s="44"/>
      <c r="C20" s="9" t="s">
        <v>16</v>
      </c>
      <c r="D20" s="20">
        <v>12</v>
      </c>
      <c r="E20" s="25">
        <v>13</v>
      </c>
      <c r="F20" s="18">
        <v>19</v>
      </c>
      <c r="G20" s="18">
        <v>0</v>
      </c>
      <c r="H20" s="23">
        <f t="shared" si="7"/>
        <v>44</v>
      </c>
      <c r="I20" s="40"/>
    </row>
    <row r="21" spans="1:9" x14ac:dyDescent="0.25">
      <c r="A21" s="44"/>
      <c r="B21" s="44"/>
      <c r="C21" s="10" t="s">
        <v>17</v>
      </c>
      <c r="D21" s="20">
        <v>12</v>
      </c>
      <c r="E21" s="25">
        <v>13</v>
      </c>
      <c r="F21" s="18">
        <v>19</v>
      </c>
      <c r="G21" s="18">
        <v>0</v>
      </c>
      <c r="H21" s="23">
        <f t="shared" si="7"/>
        <v>44</v>
      </c>
      <c r="I21" s="40"/>
    </row>
    <row r="22" spans="1:9" x14ac:dyDescent="0.25">
      <c r="A22" s="44"/>
      <c r="B22" s="44"/>
      <c r="C22" s="11" t="s">
        <v>18</v>
      </c>
      <c r="D22" s="20">
        <v>12</v>
      </c>
      <c r="E22" s="25">
        <v>13</v>
      </c>
      <c r="F22" s="18">
        <v>19</v>
      </c>
      <c r="G22" s="18">
        <v>0</v>
      </c>
      <c r="H22" s="23">
        <f t="shared" si="7"/>
        <v>44</v>
      </c>
      <c r="I22" s="40"/>
    </row>
    <row r="23" spans="1:9" x14ac:dyDescent="0.25">
      <c r="A23" s="44" t="s">
        <v>19</v>
      </c>
      <c r="B23" s="44" t="s">
        <v>20</v>
      </c>
      <c r="C23" s="4" t="s">
        <v>6</v>
      </c>
      <c r="D23" s="22">
        <v>0</v>
      </c>
      <c r="E23" s="25">
        <v>0</v>
      </c>
      <c r="F23" s="18">
        <v>0</v>
      </c>
      <c r="G23" s="18">
        <v>0</v>
      </c>
      <c r="H23" s="21">
        <f t="shared" si="7"/>
        <v>0</v>
      </c>
      <c r="I23" s="40">
        <f>H23</f>
        <v>0</v>
      </c>
    </row>
    <row r="24" spans="1:9" x14ac:dyDescent="0.25">
      <c r="A24" s="44"/>
      <c r="B24" s="44"/>
      <c r="C24" s="6" t="s">
        <v>8</v>
      </c>
      <c r="D24" s="22">
        <v>0</v>
      </c>
      <c r="E24" s="25">
        <v>0</v>
      </c>
      <c r="F24" s="18">
        <v>0</v>
      </c>
      <c r="G24" s="18">
        <v>0</v>
      </c>
      <c r="H24" s="21">
        <f t="shared" si="7"/>
        <v>0</v>
      </c>
      <c r="I24" s="40"/>
    </row>
    <row r="25" spans="1:9" ht="25.5" x14ac:dyDescent="0.25">
      <c r="A25" s="44"/>
      <c r="B25" s="44"/>
      <c r="C25" s="37" t="s">
        <v>12</v>
      </c>
      <c r="D25" s="22">
        <v>0</v>
      </c>
      <c r="E25" s="25">
        <v>0</v>
      </c>
      <c r="F25" s="18">
        <v>0</v>
      </c>
      <c r="G25" s="18">
        <v>0</v>
      </c>
      <c r="H25" s="21">
        <f t="shared" si="7"/>
        <v>0</v>
      </c>
      <c r="I25" s="40"/>
    </row>
    <row r="26" spans="1:9" x14ac:dyDescent="0.25">
      <c r="A26" s="44" t="s">
        <v>21</v>
      </c>
      <c r="B26" s="44" t="s">
        <v>22</v>
      </c>
      <c r="C26" s="4" t="s">
        <v>6</v>
      </c>
      <c r="D26" s="22">
        <v>0</v>
      </c>
      <c r="E26" s="25">
        <v>0</v>
      </c>
      <c r="F26" s="18">
        <v>0</v>
      </c>
      <c r="G26" s="18">
        <v>0</v>
      </c>
      <c r="H26" s="21">
        <f t="shared" si="7"/>
        <v>0</v>
      </c>
      <c r="I26" s="40">
        <f>H26</f>
        <v>0</v>
      </c>
    </row>
    <row r="27" spans="1:9" x14ac:dyDescent="0.25">
      <c r="A27" s="44"/>
      <c r="B27" s="44"/>
      <c r="C27" s="6" t="s">
        <v>8</v>
      </c>
      <c r="D27" s="22">
        <v>0</v>
      </c>
      <c r="E27" s="25">
        <v>0</v>
      </c>
      <c r="F27" s="18">
        <v>0</v>
      </c>
      <c r="G27" s="18">
        <v>0</v>
      </c>
      <c r="H27" s="21">
        <f t="shared" si="7"/>
        <v>0</v>
      </c>
      <c r="I27" s="40"/>
    </row>
    <row r="28" spans="1:9" x14ac:dyDescent="0.25">
      <c r="A28" s="44"/>
      <c r="B28" s="44"/>
      <c r="C28" s="12" t="s">
        <v>23</v>
      </c>
      <c r="D28" s="22">
        <v>0</v>
      </c>
      <c r="E28" s="25">
        <v>0</v>
      </c>
      <c r="F28" s="18">
        <v>0</v>
      </c>
      <c r="G28" s="18">
        <v>0</v>
      </c>
      <c r="H28" s="21">
        <f t="shared" si="7"/>
        <v>0</v>
      </c>
      <c r="I28" s="40"/>
    </row>
    <row r="29" spans="1:9" x14ac:dyDescent="0.25">
      <c r="A29" s="44"/>
      <c r="B29" s="44"/>
      <c r="C29" s="13" t="s">
        <v>41</v>
      </c>
      <c r="D29" s="22">
        <v>0</v>
      </c>
      <c r="E29" s="25">
        <v>0</v>
      </c>
      <c r="F29" s="18">
        <v>0</v>
      </c>
      <c r="G29" s="18">
        <v>0</v>
      </c>
      <c r="H29" s="21">
        <f t="shared" si="7"/>
        <v>0</v>
      </c>
      <c r="I29" s="40"/>
    </row>
    <row r="30" spans="1:9" x14ac:dyDescent="0.25">
      <c r="A30" s="44"/>
      <c r="B30" s="44"/>
      <c r="C30" s="10" t="s">
        <v>17</v>
      </c>
      <c r="D30" s="22">
        <v>0</v>
      </c>
      <c r="E30" s="25">
        <v>0</v>
      </c>
      <c r="F30" s="18">
        <v>0</v>
      </c>
      <c r="G30" s="18">
        <v>0</v>
      </c>
      <c r="H30" s="21">
        <f t="shared" si="7"/>
        <v>0</v>
      </c>
      <c r="I30" s="40"/>
    </row>
    <row r="31" spans="1:9" x14ac:dyDescent="0.25">
      <c r="A31" s="44"/>
      <c r="B31" s="44"/>
      <c r="C31" s="11" t="s">
        <v>18</v>
      </c>
      <c r="D31" s="22">
        <v>0</v>
      </c>
      <c r="E31" s="25">
        <v>0</v>
      </c>
      <c r="F31" s="18">
        <v>0</v>
      </c>
      <c r="G31" s="18">
        <v>0</v>
      </c>
      <c r="H31" s="21">
        <f t="shared" si="7"/>
        <v>0</v>
      </c>
      <c r="I31" s="40"/>
    </row>
    <row r="32" spans="1:9" x14ac:dyDescent="0.25">
      <c r="A32" s="44"/>
      <c r="B32" s="44"/>
      <c r="C32" s="7" t="s">
        <v>11</v>
      </c>
      <c r="D32" s="22">
        <v>0</v>
      </c>
      <c r="E32" s="25">
        <v>0</v>
      </c>
      <c r="F32" s="18">
        <v>0</v>
      </c>
      <c r="G32" s="18">
        <v>0</v>
      </c>
      <c r="H32" s="21">
        <f t="shared" si="7"/>
        <v>0</v>
      </c>
      <c r="I32" s="40"/>
    </row>
    <row r="33" spans="1:9" ht="30" x14ac:dyDescent="0.25">
      <c r="A33" s="32" t="s">
        <v>24</v>
      </c>
      <c r="B33" s="32" t="s">
        <v>25</v>
      </c>
      <c r="C33" s="14" t="s">
        <v>26</v>
      </c>
      <c r="D33" s="22">
        <v>1</v>
      </c>
      <c r="E33" s="25">
        <v>1</v>
      </c>
      <c r="F33" s="18">
        <v>1</v>
      </c>
      <c r="G33" s="18">
        <v>1</v>
      </c>
      <c r="H33" s="21">
        <f t="shared" si="7"/>
        <v>4</v>
      </c>
      <c r="I33" s="33">
        <f>H33</f>
        <v>4</v>
      </c>
    </row>
    <row r="34" spans="1:9" x14ac:dyDescent="0.25">
      <c r="A34" s="44" t="s">
        <v>27</v>
      </c>
      <c r="B34" s="44" t="s">
        <v>28</v>
      </c>
      <c r="C34" s="4" t="s">
        <v>6</v>
      </c>
      <c r="D34" s="22">
        <v>0</v>
      </c>
      <c r="E34" s="25">
        <v>0</v>
      </c>
      <c r="F34" s="18">
        <v>0</v>
      </c>
      <c r="G34" s="18">
        <v>0</v>
      </c>
      <c r="H34" s="21">
        <f t="shared" si="7"/>
        <v>0</v>
      </c>
      <c r="I34" s="40">
        <f>H34</f>
        <v>0</v>
      </c>
    </row>
    <row r="35" spans="1:9" x14ac:dyDescent="0.25">
      <c r="A35" s="44"/>
      <c r="B35" s="44"/>
      <c r="C35" s="37" t="s">
        <v>29</v>
      </c>
      <c r="D35" s="22">
        <v>0</v>
      </c>
      <c r="E35" s="25">
        <v>0</v>
      </c>
      <c r="F35" s="18">
        <v>0</v>
      </c>
      <c r="G35" s="18">
        <v>0</v>
      </c>
      <c r="H35" s="21">
        <f t="shared" si="7"/>
        <v>0</v>
      </c>
      <c r="I35" s="40"/>
    </row>
    <row r="36" spans="1:9" x14ac:dyDescent="0.25">
      <c r="A36" s="44"/>
      <c r="B36" s="44"/>
      <c r="C36" s="6" t="s">
        <v>8</v>
      </c>
      <c r="D36" s="22">
        <v>0</v>
      </c>
      <c r="E36" s="25">
        <v>0</v>
      </c>
      <c r="F36" s="18">
        <v>0</v>
      </c>
      <c r="G36" s="18">
        <v>0</v>
      </c>
      <c r="H36" s="21">
        <f t="shared" si="7"/>
        <v>0</v>
      </c>
      <c r="I36" s="40"/>
    </row>
    <row r="37" spans="1:9" x14ac:dyDescent="0.25">
      <c r="A37" s="43" t="s">
        <v>30</v>
      </c>
      <c r="B37" s="44" t="s">
        <v>31</v>
      </c>
      <c r="C37" s="4" t="s">
        <v>6</v>
      </c>
      <c r="D37" s="22">
        <v>0</v>
      </c>
      <c r="E37" s="25">
        <v>0</v>
      </c>
      <c r="F37" s="18">
        <v>0</v>
      </c>
      <c r="G37" s="18">
        <v>0</v>
      </c>
      <c r="H37" s="21">
        <f t="shared" si="7"/>
        <v>0</v>
      </c>
      <c r="I37" s="40">
        <f>H37</f>
        <v>0</v>
      </c>
    </row>
    <row r="38" spans="1:9" x14ac:dyDescent="0.25">
      <c r="A38" s="43"/>
      <c r="B38" s="44"/>
      <c r="C38" s="6" t="s">
        <v>8</v>
      </c>
      <c r="D38" s="22">
        <v>0</v>
      </c>
      <c r="E38" s="25">
        <v>0</v>
      </c>
      <c r="F38" s="18">
        <v>0</v>
      </c>
      <c r="G38" s="18">
        <v>0</v>
      </c>
      <c r="H38" s="21">
        <f t="shared" si="7"/>
        <v>0</v>
      </c>
      <c r="I38" s="40"/>
    </row>
    <row r="39" spans="1:9" ht="25.5" x14ac:dyDescent="0.25">
      <c r="A39" s="43"/>
      <c r="B39" s="44"/>
      <c r="C39" s="37" t="s">
        <v>12</v>
      </c>
      <c r="D39" s="22">
        <v>0</v>
      </c>
      <c r="E39" s="25">
        <v>0</v>
      </c>
      <c r="F39" s="18">
        <v>0</v>
      </c>
      <c r="G39" s="18">
        <v>0</v>
      </c>
      <c r="H39" s="21">
        <f t="shared" si="7"/>
        <v>0</v>
      </c>
      <c r="I39" s="40"/>
    </row>
    <row r="40" spans="1:9" x14ac:dyDescent="0.25">
      <c r="A40" s="44" t="s">
        <v>32</v>
      </c>
      <c r="B40" s="44" t="s">
        <v>33</v>
      </c>
      <c r="C40" s="4" t="s">
        <v>6</v>
      </c>
      <c r="D40" s="22">
        <v>0</v>
      </c>
      <c r="E40" s="25">
        <v>0</v>
      </c>
      <c r="F40" s="18">
        <v>0</v>
      </c>
      <c r="G40" s="18">
        <v>0</v>
      </c>
      <c r="H40" s="21">
        <f t="shared" si="7"/>
        <v>0</v>
      </c>
      <c r="I40" s="40">
        <f>H40</f>
        <v>0</v>
      </c>
    </row>
    <row r="41" spans="1:9" x14ac:dyDescent="0.25">
      <c r="A41" s="44"/>
      <c r="B41" s="44"/>
      <c r="C41" s="36" t="s">
        <v>34</v>
      </c>
      <c r="D41" s="22">
        <v>0</v>
      </c>
      <c r="E41" s="25">
        <v>0</v>
      </c>
      <c r="F41" s="18">
        <v>0</v>
      </c>
      <c r="G41" s="18">
        <v>0</v>
      </c>
      <c r="H41" s="21">
        <f t="shared" si="7"/>
        <v>0</v>
      </c>
      <c r="I41" s="40"/>
    </row>
    <row r="42" spans="1:9" x14ac:dyDescent="0.25">
      <c r="A42" s="44"/>
      <c r="B42" s="44"/>
      <c r="C42" s="6" t="s">
        <v>8</v>
      </c>
      <c r="D42" s="22">
        <v>0</v>
      </c>
      <c r="E42" s="25">
        <v>0</v>
      </c>
      <c r="F42" s="18">
        <v>0</v>
      </c>
      <c r="G42" s="18">
        <v>0</v>
      </c>
      <c r="H42" s="21">
        <f t="shared" si="7"/>
        <v>0</v>
      </c>
      <c r="I42" s="40"/>
    </row>
    <row r="43" spans="1:9" x14ac:dyDescent="0.25">
      <c r="A43" s="44"/>
      <c r="B43" s="44"/>
      <c r="C43" s="7" t="s">
        <v>11</v>
      </c>
      <c r="D43" s="22">
        <v>0</v>
      </c>
      <c r="E43" s="25">
        <v>0</v>
      </c>
      <c r="F43" s="18">
        <v>0</v>
      </c>
      <c r="G43" s="18">
        <v>0</v>
      </c>
      <c r="H43" s="21">
        <f t="shared" si="7"/>
        <v>0</v>
      </c>
      <c r="I43" s="40"/>
    </row>
    <row r="44" spans="1:9" x14ac:dyDescent="0.25">
      <c r="A44" s="43" t="s">
        <v>35</v>
      </c>
      <c r="B44" s="43" t="s">
        <v>36</v>
      </c>
      <c r="C44" s="4" t="s">
        <v>6</v>
      </c>
      <c r="D44" s="22">
        <v>0</v>
      </c>
      <c r="E44" s="25">
        <v>0</v>
      </c>
      <c r="F44" s="18">
        <v>0</v>
      </c>
      <c r="G44" s="18">
        <v>0</v>
      </c>
      <c r="H44" s="21">
        <f t="shared" si="7"/>
        <v>0</v>
      </c>
      <c r="I44" s="40">
        <f>H44</f>
        <v>0</v>
      </c>
    </row>
    <row r="45" spans="1:9" x14ac:dyDescent="0.25">
      <c r="A45" s="43"/>
      <c r="B45" s="43"/>
      <c r="C45" s="7" t="s">
        <v>11</v>
      </c>
      <c r="D45" s="22">
        <v>0</v>
      </c>
      <c r="E45" s="25">
        <v>0</v>
      </c>
      <c r="F45" s="18">
        <v>0</v>
      </c>
      <c r="G45" s="18">
        <v>0</v>
      </c>
      <c r="H45" s="21">
        <f t="shared" si="7"/>
        <v>0</v>
      </c>
      <c r="I45" s="40"/>
    </row>
    <row r="46" spans="1:9" x14ac:dyDescent="0.25">
      <c r="A46" s="43"/>
      <c r="B46" s="43"/>
      <c r="C46" s="9" t="s">
        <v>16</v>
      </c>
      <c r="D46" s="22">
        <v>0</v>
      </c>
      <c r="E46" s="25">
        <v>0</v>
      </c>
      <c r="F46" s="18">
        <v>0</v>
      </c>
      <c r="G46" s="18">
        <v>0</v>
      </c>
      <c r="H46" s="21">
        <f t="shared" si="7"/>
        <v>0</v>
      </c>
      <c r="I46" s="40"/>
    </row>
    <row r="47" spans="1:9" x14ac:dyDescent="0.25">
      <c r="A47" s="43"/>
      <c r="B47" s="43"/>
      <c r="C47" s="6" t="s">
        <v>8</v>
      </c>
      <c r="D47" s="22">
        <v>0</v>
      </c>
      <c r="E47" s="25">
        <v>0</v>
      </c>
      <c r="F47" s="18">
        <v>0</v>
      </c>
      <c r="G47" s="18">
        <v>0</v>
      </c>
      <c r="H47" s="21">
        <f t="shared" si="7"/>
        <v>0</v>
      </c>
      <c r="I47" s="40"/>
    </row>
    <row r="48" spans="1:9" x14ac:dyDescent="0.25">
      <c r="A48" s="43"/>
      <c r="B48" s="43"/>
      <c r="C48" s="15" t="s">
        <v>37</v>
      </c>
      <c r="D48" s="22">
        <v>0</v>
      </c>
      <c r="E48" s="25">
        <v>0</v>
      </c>
      <c r="F48" s="18">
        <v>0</v>
      </c>
      <c r="G48" s="18">
        <v>0</v>
      </c>
      <c r="H48" s="21">
        <f t="shared" si="7"/>
        <v>0</v>
      </c>
      <c r="I48" s="40"/>
    </row>
    <row r="49" spans="1:9" x14ac:dyDescent="0.25">
      <c r="A49" s="43" t="s">
        <v>38</v>
      </c>
      <c r="B49" s="43" t="s">
        <v>39</v>
      </c>
      <c r="C49" s="4" t="s">
        <v>6</v>
      </c>
      <c r="D49" s="22">
        <v>0</v>
      </c>
      <c r="E49" s="25">
        <v>0</v>
      </c>
      <c r="F49" s="18">
        <v>0</v>
      </c>
      <c r="G49" s="18">
        <v>0</v>
      </c>
      <c r="H49" s="21">
        <f t="shared" si="7"/>
        <v>0</v>
      </c>
      <c r="I49" s="40">
        <f>H49</f>
        <v>0</v>
      </c>
    </row>
    <row r="50" spans="1:9" x14ac:dyDescent="0.25">
      <c r="A50" s="43"/>
      <c r="B50" s="43"/>
      <c r="C50" s="7" t="s">
        <v>11</v>
      </c>
      <c r="D50" s="22">
        <v>0</v>
      </c>
      <c r="E50" s="25">
        <v>0</v>
      </c>
      <c r="F50" s="18">
        <v>0</v>
      </c>
      <c r="G50" s="18">
        <v>0</v>
      </c>
      <c r="H50" s="21">
        <f t="shared" si="7"/>
        <v>0</v>
      </c>
      <c r="I50" s="40"/>
    </row>
    <row r="51" spans="1:9" x14ac:dyDescent="0.25">
      <c r="A51" s="43"/>
      <c r="B51" s="43"/>
      <c r="C51" s="8" t="s">
        <v>15</v>
      </c>
      <c r="D51" s="22">
        <v>0</v>
      </c>
      <c r="E51" s="25">
        <v>0</v>
      </c>
      <c r="F51" s="18">
        <v>0</v>
      </c>
      <c r="G51" s="18">
        <v>0</v>
      </c>
      <c r="H51" s="21">
        <f t="shared" si="7"/>
        <v>0</v>
      </c>
      <c r="I51" s="40"/>
    </row>
    <row r="52" spans="1:9" x14ac:dyDescent="0.25">
      <c r="A52" s="43"/>
      <c r="B52" s="43"/>
      <c r="C52" s="6" t="s">
        <v>8</v>
      </c>
      <c r="D52" s="22">
        <v>0</v>
      </c>
      <c r="E52" s="25">
        <v>0</v>
      </c>
      <c r="F52" s="18">
        <v>0</v>
      </c>
      <c r="G52" s="18">
        <v>0</v>
      </c>
      <c r="H52" s="21">
        <f t="shared" si="7"/>
        <v>0</v>
      </c>
      <c r="I52" s="40"/>
    </row>
    <row r="53" spans="1:9" x14ac:dyDescent="0.25">
      <c r="A53" s="43"/>
      <c r="B53" s="43"/>
      <c r="C53" s="10" t="s">
        <v>17</v>
      </c>
      <c r="D53" s="22">
        <v>0</v>
      </c>
      <c r="E53" s="25">
        <v>0</v>
      </c>
      <c r="F53" s="18">
        <v>0</v>
      </c>
      <c r="G53" s="18">
        <v>0</v>
      </c>
      <c r="H53" s="21">
        <f t="shared" si="7"/>
        <v>0</v>
      </c>
      <c r="I53" s="40"/>
    </row>
    <row r="54" spans="1:9" x14ac:dyDescent="0.25">
      <c r="A54" s="43"/>
      <c r="B54" s="43"/>
      <c r="C54" s="11" t="s">
        <v>18</v>
      </c>
      <c r="D54" s="22">
        <v>0</v>
      </c>
      <c r="E54" s="25">
        <v>0</v>
      </c>
      <c r="F54" s="18">
        <v>0</v>
      </c>
      <c r="G54" s="18">
        <v>0</v>
      </c>
      <c r="H54" s="21">
        <f t="shared" si="7"/>
        <v>0</v>
      </c>
      <c r="I54" s="40"/>
    </row>
    <row r="55" spans="1:9" x14ac:dyDescent="0.25">
      <c r="A55" s="38" t="s">
        <v>42</v>
      </c>
      <c r="B55" s="38"/>
      <c r="C55" s="38"/>
      <c r="D55" s="3">
        <f>SUM(D11:D54)</f>
        <v>129</v>
      </c>
      <c r="E55" s="26">
        <f t="shared" ref="E55:F55" si="8">SUM(E11:E54)</f>
        <v>101</v>
      </c>
      <c r="F55" s="19">
        <f t="shared" si="8"/>
        <v>126</v>
      </c>
      <c r="G55" s="19">
        <f t="shared" ref="G55" si="9">SUM(G11:G54)</f>
        <v>26</v>
      </c>
      <c r="H55" s="28">
        <f>SUM(H11:H54)</f>
        <v>382</v>
      </c>
      <c r="I55" s="33">
        <f>SUM(I11:I54)</f>
        <v>124</v>
      </c>
    </row>
    <row r="56" spans="1:9" x14ac:dyDescent="0.25">
      <c r="A56" s="38" t="s">
        <v>44</v>
      </c>
      <c r="B56" s="38"/>
      <c r="C56" s="38"/>
      <c r="D56" s="31">
        <f>SUM(D55:D55)</f>
        <v>129</v>
      </c>
      <c r="E56" s="27">
        <f>SUM(E55:E55)</f>
        <v>101</v>
      </c>
      <c r="F56" s="39">
        <f>SUM(F55:G55)</f>
        <v>152</v>
      </c>
      <c r="G56" s="39"/>
      <c r="H56" s="29">
        <f>SUBTOTAL(9,H11:H54)</f>
        <v>382</v>
      </c>
      <c r="I56" s="30"/>
    </row>
    <row r="57" spans="1:9" x14ac:dyDescent="0.25">
      <c r="A57" s="38" t="s">
        <v>43</v>
      </c>
      <c r="B57" s="38"/>
      <c r="C57" s="38"/>
      <c r="D57" s="27">
        <f>D12+D14+D18+D23+D26+D33+D34+D37+D40+D44+D49</f>
        <v>47</v>
      </c>
      <c r="E57" s="27">
        <f>E12+E14+E18+E23+E26+E33+E34+E37+E40+E44+E49</f>
        <v>27</v>
      </c>
      <c r="F57" s="39">
        <f>F12+G12+F18+G18+F23+G23+F26+G26+F33+G33+F34+G34+F37+G37+F40+G40+F44+F49+G49</f>
        <v>50</v>
      </c>
      <c r="G57" s="39"/>
      <c r="H57" s="30"/>
      <c r="I57" s="29">
        <f>SUM(D57:G57)</f>
        <v>124</v>
      </c>
    </row>
  </sheetData>
  <autoFilter ref="A10:H55"/>
  <mergeCells count="43">
    <mergeCell ref="E1:J2"/>
    <mergeCell ref="A4:I4"/>
    <mergeCell ref="B14:B17"/>
    <mergeCell ref="A11:A13"/>
    <mergeCell ref="B11:B13"/>
    <mergeCell ref="C7:C9"/>
    <mergeCell ref="B7:B9"/>
    <mergeCell ref="A14:A17"/>
    <mergeCell ref="A7:A9"/>
    <mergeCell ref="A26:A32"/>
    <mergeCell ref="B26:B32"/>
    <mergeCell ref="A23:A25"/>
    <mergeCell ref="B23:B25"/>
    <mergeCell ref="A18:A22"/>
    <mergeCell ref="B18:B22"/>
    <mergeCell ref="A40:A43"/>
    <mergeCell ref="B40:B43"/>
    <mergeCell ref="A34:A36"/>
    <mergeCell ref="B34:B36"/>
    <mergeCell ref="A37:A39"/>
    <mergeCell ref="B37:B39"/>
    <mergeCell ref="A55:C55"/>
    <mergeCell ref="A49:A54"/>
    <mergeCell ref="B49:B54"/>
    <mergeCell ref="A56:C56"/>
    <mergeCell ref="A44:A48"/>
    <mergeCell ref="B44:B48"/>
    <mergeCell ref="A57:C57"/>
    <mergeCell ref="F57:G57"/>
    <mergeCell ref="I49:I54"/>
    <mergeCell ref="H8:I8"/>
    <mergeCell ref="D7:I7"/>
    <mergeCell ref="I11:I13"/>
    <mergeCell ref="I14:I17"/>
    <mergeCell ref="I18:I22"/>
    <mergeCell ref="I23:I25"/>
    <mergeCell ref="I26:I32"/>
    <mergeCell ref="I34:I36"/>
    <mergeCell ref="I37:I39"/>
    <mergeCell ref="I40:I43"/>
    <mergeCell ref="I44:I48"/>
    <mergeCell ref="F8:G8"/>
    <mergeCell ref="F56:G56"/>
  </mergeCells>
  <pageMargins left="0.7" right="0.7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№2</vt:lpstr>
      <vt:lpstr>'Приложение №2'!Область_печати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2020-02-26T08:48:21Z</dcterms:modified>
</cp:coreProperties>
</file>